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Eric\Downloads\Rapport annuel\"/>
    </mc:Choice>
  </mc:AlternateContent>
  <xr:revisionPtr revIDLastSave="0" documentId="13_ncr:1_{02B9F4B8-1930-4688-BF1A-8467C0016F1D}" xr6:coauthVersionLast="45" xr6:coauthVersionMax="45" xr10:uidLastSave="{00000000-0000-0000-0000-000000000000}"/>
  <bookViews>
    <workbookView xWindow="-120" yWindow="-120" windowWidth="24240" windowHeight="13740" xr2:uid="{ECA546BB-5919-4391-9B01-A987DE266C62}"/>
  </bookViews>
  <sheets>
    <sheet name="Récap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21" i="1" l="1"/>
  <c r="S21" i="1"/>
  <c r="O21" i="1"/>
  <c r="K21" i="1"/>
  <c r="G21" i="1"/>
  <c r="C21" i="1"/>
  <c r="AD21" i="1"/>
  <c r="X21" i="1"/>
  <c r="V21" i="1"/>
  <c r="U21" i="1"/>
  <c r="T21" i="1"/>
  <c r="R21" i="1"/>
  <c r="Q21" i="1"/>
  <c r="P21" i="1"/>
  <c r="N21" i="1"/>
  <c r="M21" i="1"/>
  <c r="L21" i="1"/>
  <c r="J21" i="1"/>
  <c r="I21" i="1"/>
  <c r="H21" i="1"/>
  <c r="F21" i="1"/>
  <c r="E21" i="1"/>
  <c r="D21" i="1"/>
  <c r="B21" i="1"/>
  <c r="Y8" i="1"/>
  <c r="Y21" i="1" s="1"/>
  <c r="W8" i="1"/>
  <c r="AB8" i="1" s="1"/>
  <c r="A4" i="1"/>
  <c r="W21" i="1" l="1"/>
  <c r="AC8" i="1"/>
  <c r="Z21" i="1" l="1"/>
  <c r="W22" i="1" s="1"/>
  <c r="AB21" i="1" l="1"/>
  <c r="Z22" i="1"/>
  <c r="X22" i="1"/>
  <c r="C22" i="1"/>
  <c r="Q22" i="1"/>
  <c r="H22" i="1"/>
  <c r="J22" i="1"/>
  <c r="O22" i="1"/>
  <c r="U22" i="1"/>
  <c r="P22" i="1"/>
  <c r="Y22" i="1"/>
  <c r="S22" i="1"/>
  <c r="V22" i="1"/>
  <c r="D22" i="1"/>
  <c r="G22" i="1"/>
  <c r="E22" i="1"/>
  <c r="N22" i="1"/>
  <c r="K22" i="1"/>
  <c r="R22" i="1"/>
  <c r="L22" i="1"/>
  <c r="I22" i="1"/>
  <c r="B22" i="1"/>
  <c r="T22" i="1"/>
  <c r="M22" i="1"/>
  <c r="F22" i="1"/>
</calcChain>
</file>

<file path=xl/sharedStrings.xml><?xml version="1.0" encoding="utf-8"?>
<sst xmlns="http://schemas.openxmlformats.org/spreadsheetml/2006/main" count="50" uniqueCount="47">
  <si>
    <t>TOTAL HEURES TRAVAILLEES</t>
  </si>
  <si>
    <t>MALADIE/   ACCIDENT</t>
  </si>
  <si>
    <t>VACANCES</t>
  </si>
  <si>
    <t>TOTAL</t>
  </si>
  <si>
    <t>Heures dues</t>
  </si>
  <si>
    <t>Différence</t>
  </si>
  <si>
    <t>Différence cummulée</t>
  </si>
  <si>
    <t>Repas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</si>
  <si>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</si>
  <si>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</si>
  <si>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</si>
  <si>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</si>
  <si>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</si>
  <si>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</si>
  <si>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</si>
  <si>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</si>
  <si>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</si>
  <si>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</si>
  <si>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</si>
  <si>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</si>
  <si>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Projet 1</t>
  </si>
  <si>
    <t>Projet 2</t>
  </si>
  <si>
    <t>Projet 3</t>
  </si>
  <si>
    <t>Projet 4</t>
  </si>
  <si>
    <t>Projet 5</t>
  </si>
  <si>
    <t>Projet 6</t>
  </si>
  <si>
    <t>Projet 7</t>
  </si>
  <si>
    <t>Projet 8</t>
  </si>
  <si>
    <t>Projet 9</t>
  </si>
  <si>
    <t>Projet 10</t>
  </si>
  <si>
    <t>Projet 11</t>
  </si>
  <si>
    <t>Projet 12</t>
  </si>
  <si>
    <t>Projet 13</t>
  </si>
  <si>
    <t>Projet 14</t>
  </si>
  <si>
    <t>Projet 15</t>
  </si>
  <si>
    <t>Projet 16</t>
  </si>
  <si>
    <t>Projet 17</t>
  </si>
  <si>
    <t>Projet 18</t>
  </si>
  <si>
    <t>Projet 19</t>
  </si>
  <si>
    <t>Projet 20</t>
  </si>
  <si>
    <t>Projet 21</t>
  </si>
  <si>
    <t>Report 2019</t>
  </si>
  <si>
    <t>[LOGO]</t>
  </si>
  <si>
    <t>Service :</t>
  </si>
  <si>
    <t>Collaborateur</t>
  </si>
  <si>
    <t>Ginger Rogers</t>
  </si>
  <si>
    <t>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</si>
</sst>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i/>
      <sz val="8"/>
      <color theme="0" tint="-0.499984740745262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i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</cellStyleXfs>
  <cellXfs count="6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 applyProtection="1">
      <alignment horizontal="center" vertical="center"/>
      <protection locked="0"/>
    </xf>
    <xf numFmtId="2" fontId="2" fillId="0" borderId="5" xfId="0" applyNumberFormat="1" applyFont="1" applyBorder="1" applyAlignment="1" applyProtection="1">
      <alignment horizontal="center" vertical="center"/>
      <protection locked="0"/>
    </xf>
    <xf numFmtId="2" fontId="2" fillId="0" borderId="6" xfId="0" applyNumberFormat="1" applyFont="1" applyBorder="1" applyAlignment="1" applyProtection="1">
      <alignment horizontal="center" vertical="center"/>
      <protection locked="0"/>
    </xf>
    <xf numFmtId="2" fontId="2" fillId="0" borderId="7" xfId="0" applyNumberFormat="1" applyFont="1" applyBorder="1" applyAlignment="1">
      <alignment horizontal="center" vertical="center"/>
    </xf>
    <xf numFmtId="2" fontId="2" fillId="3" borderId="7" xfId="0" applyNumberFormat="1" applyFont="1" applyFill="1" applyBorder="1" applyAlignment="1" applyProtection="1">
      <alignment horizontal="center" vertical="center"/>
      <protection locked="0"/>
    </xf>
    <xf numFmtId="2" fontId="2" fillId="4" borderId="7" xfId="0" applyNumberFormat="1" applyFont="1" applyFill="1" applyBorder="1" applyAlignment="1" applyProtection="1">
      <alignment horizontal="center" vertical="center"/>
      <protection locked="0"/>
    </xf>
    <xf numFmtId="2" fontId="9" fillId="0" borderId="7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 applyProtection="1">
      <alignment horizontal="center" vertical="center"/>
      <protection locked="0"/>
    </xf>
    <xf numFmtId="2" fontId="2" fillId="0" borderId="9" xfId="0" applyNumberFormat="1" applyFont="1" applyBorder="1" applyAlignment="1" applyProtection="1">
      <alignment horizontal="center" vertical="center"/>
      <protection locked="0"/>
    </xf>
    <xf numFmtId="2" fontId="2" fillId="0" borderId="10" xfId="0" applyNumberFormat="1" applyFont="1" applyBorder="1" applyAlignment="1" applyProtection="1">
      <alignment horizontal="center" vertical="center"/>
      <protection locked="0"/>
    </xf>
    <xf numFmtId="2" fontId="2" fillId="0" borderId="11" xfId="0" applyNumberFormat="1" applyFont="1" applyBorder="1" applyAlignment="1">
      <alignment horizontal="center" vertical="center"/>
    </xf>
    <xf numFmtId="2" fontId="2" fillId="3" borderId="11" xfId="0" applyNumberFormat="1" applyFont="1" applyFill="1" applyBorder="1" applyAlignment="1" applyProtection="1">
      <alignment horizontal="center" vertical="center"/>
      <protection locked="0"/>
    </xf>
    <xf numFmtId="2" fontId="2" fillId="4" borderId="11" xfId="0" applyNumberFormat="1" applyFont="1" applyFill="1" applyBorder="1" applyAlignment="1" applyProtection="1">
      <alignment horizontal="center" vertical="center"/>
      <protection locked="0"/>
    </xf>
    <xf numFmtId="2" fontId="9" fillId="0" borderId="11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center" vertical="center"/>
    </xf>
    <xf numFmtId="2" fontId="9" fillId="2" borderId="13" xfId="0" applyNumberFormat="1" applyFont="1" applyFill="1" applyBorder="1" applyAlignment="1">
      <alignment horizontal="center" vertical="center"/>
    </xf>
    <xf numFmtId="2" fontId="9" fillId="2" borderId="14" xfId="0" applyNumberFormat="1" applyFont="1" applyFill="1" applyBorder="1" applyAlignment="1">
      <alignment horizontal="center" vertical="center"/>
    </xf>
    <xf numFmtId="2" fontId="9" fillId="2" borderId="15" xfId="0" applyNumberFormat="1" applyFont="1" applyFill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/>
    </xf>
    <xf numFmtId="2" fontId="9" fillId="3" borderId="16" xfId="0" applyNumberFormat="1" applyFont="1" applyFill="1" applyBorder="1" applyAlignment="1">
      <alignment horizontal="center" vertical="center"/>
    </xf>
    <xf numFmtId="2" fontId="9" fillId="4" borderId="16" xfId="0" applyNumberFormat="1" applyFont="1" applyFill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0" fontId="10" fillId="0" borderId="0" xfId="0" applyFont="1"/>
    <xf numFmtId="0" fontId="3" fillId="0" borderId="17" xfId="0" applyFont="1" applyBorder="1" applyAlignment="1">
      <alignment horizontal="center"/>
    </xf>
    <xf numFmtId="165" fontId="11" fillId="0" borderId="9" xfId="1" applyNumberFormat="1" applyFont="1" applyFill="1" applyBorder="1" applyAlignment="1" applyProtection="1">
      <alignment horizontal="center" vertical="center"/>
      <protection locked="0"/>
    </xf>
    <xf numFmtId="165" fontId="9" fillId="0" borderId="9" xfId="1" applyNumberFormat="1" applyFont="1" applyFill="1" applyBorder="1" applyAlignment="1" applyProtection="1">
      <alignment horizontal="center" vertical="center"/>
      <protection locked="0"/>
    </xf>
    <xf numFmtId="165" fontId="2" fillId="0" borderId="9" xfId="1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0" fontId="16" fillId="0" borderId="0" xfId="0" applyFont="1" applyAlignment="1">
      <alignment horizontal="right" wrapText="1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>
      <alignment horizontal="center" wrapText="1"/>
    </xf>
    <xf numFmtId="0" fontId="8" fillId="0" borderId="1" xfId="2" applyFont="1" applyBorder="1" applyAlignment="1" applyProtection="1">
      <alignment horizontal="center" vertical="center" textRotation="90" wrapText="1"/>
      <protection locked="0"/>
    </xf>
    <xf numFmtId="0" fontId="8" fillId="5" borderId="1" xfId="2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>
      <alignment horizontal="center" vertical="center"/>
    </xf>
    <xf numFmtId="17" fontId="5" fillId="0" borderId="2" xfId="0" applyNumberFormat="1" applyFont="1" applyBorder="1" applyAlignment="1">
      <alignment horizontal="left" vertical="center" wrapText="1"/>
    </xf>
    <xf numFmtId="17" fontId="5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164" fontId="6" fillId="3" borderId="2" xfId="0" applyNumberFormat="1" applyFont="1" applyFill="1" applyBorder="1" applyAlignment="1">
      <alignment horizontal="center" vertical="center" textRotation="90" wrapText="1"/>
    </xf>
    <xf numFmtId="164" fontId="6" fillId="3" borderId="1" xfId="0" applyNumberFormat="1" applyFont="1" applyFill="1" applyBorder="1" applyAlignment="1">
      <alignment horizontal="center" vertical="center" textRotation="90" wrapText="1"/>
    </xf>
    <xf numFmtId="164" fontId="6" fillId="4" borderId="2" xfId="0" applyNumberFormat="1" applyFont="1" applyFill="1" applyBorder="1" applyAlignment="1">
      <alignment horizontal="center" vertical="center" textRotation="90" wrapText="1"/>
    </xf>
    <xf numFmtId="164" fontId="6" fillId="4" borderId="1" xfId="0" applyNumberFormat="1" applyFont="1" applyFill="1" applyBorder="1" applyAlignment="1">
      <alignment horizontal="center" vertical="center" textRotation="90" wrapText="1"/>
    </xf>
    <xf numFmtId="164" fontId="6" fillId="5" borderId="2" xfId="0" applyNumberFormat="1" applyFont="1" applyFill="1" applyBorder="1" applyAlignment="1">
      <alignment horizontal="center" vertical="center" textRotation="90" wrapText="1"/>
    </xf>
    <xf numFmtId="164" fontId="6" fillId="5" borderId="1" xfId="0" applyNumberFormat="1" applyFont="1" applyFill="1" applyBorder="1" applyAlignment="1">
      <alignment horizontal="center" vertical="center" textRotation="90" wrapText="1"/>
    </xf>
    <xf numFmtId="164" fontId="6" fillId="5" borderId="3" xfId="0" applyNumberFormat="1" applyFont="1" applyFill="1" applyBorder="1" applyAlignment="1">
      <alignment horizontal="center" vertical="center" textRotation="90" wrapText="1"/>
    </xf>
    <xf numFmtId="1" fontId="6" fillId="5" borderId="2" xfId="0" applyNumberFormat="1" applyFont="1" applyFill="1" applyBorder="1" applyAlignment="1">
      <alignment horizontal="center" vertical="center" textRotation="90" wrapText="1"/>
    </xf>
    <xf numFmtId="1" fontId="6" fillId="5" borderId="1" xfId="0" applyNumberFormat="1" applyFont="1" applyFill="1" applyBorder="1" applyAlignment="1">
      <alignment horizontal="center" vertical="center" textRotation="90" wrapText="1"/>
    </xf>
    <xf numFmtId="0" fontId="15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 wrapText="1"/>
    </xf>
    <xf numFmtId="0" fontId="4" fillId="6" borderId="0" xfId="0" applyFont="1" applyFill="1" applyAlignment="1" applyProtection="1">
      <alignment horizontal="center" vertical="center" wrapText="1"/>
      <protection locked="0"/>
    </xf>
    <xf numFmtId="49" fontId="4" fillId="0" borderId="0" xfId="0" applyNumberFormat="1" applyFont="1" applyAlignment="1">
      <alignment horizontal="left" vertical="center" wrapText="1"/>
    </xf>
  </cellXfs>
  <cellStyles count="4">
    <cellStyle name="Normal" xfId="0" builtinId="0"/>
    <cellStyle name="Normal 2" xfId="2" xr:uid="{2A52A2C0-A9A9-4932-956F-45451777D722}"/>
    <cellStyle name="Normal 3" xfId="3" xr:uid="{B97F83B8-5155-4184-BF2C-8F29039EC072}"/>
    <cellStyle name="Percent" xfId="1" builtinId="5"/>
  </cellStyles>
  <dxfs count="2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ylvain/Desktop/Heu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"/>
      <sheetName val="Recap"/>
      <sheetName val="Janvier"/>
      <sheetName val="Février"/>
      <sheetName val="Mars"/>
      <sheetName val="Avril"/>
      <sheetName val="Mai"/>
      <sheetName val="Juin"/>
      <sheetName val="Juillet"/>
      <sheetName val="Août"/>
      <sheetName val="Septembre"/>
      <sheetName val="Octobre"/>
      <sheetName val="Novembre"/>
      <sheetName val="Décembre"/>
      <sheetName val="Texte"/>
      <sheetName val="Matrice horaires"/>
    </sheetNames>
    <sheetDataSet>
      <sheetData sheetId="0">
        <row r="3">
          <cell r="C3">
            <v>2020</v>
          </cell>
        </row>
        <row r="15">
          <cell r="C15">
            <v>25</v>
          </cell>
        </row>
        <row r="16">
          <cell r="C16">
            <v>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1434E-CC67-4EE1-8314-D2F42BDBAC30}">
  <dimension ref="A1:AG22"/>
  <sheetViews>
    <sheetView tabSelected="1" workbookViewId="0">
      <selection activeCell="J3" sqref="J3"/>
    </sheetView>
  </sheetViews>
  <sheetFormatPr defaultColWidth="11.42578125" defaultRowHeight="22.5" customHeight="1" x14ac:dyDescent="0.2"/>
  <cols>
    <col min="1" max="1" width="14.7109375" style="2" customWidth="1"/>
    <col min="2" max="29" width="6.42578125" style="1" customWidth="1"/>
    <col min="30" max="30" width="6.140625" style="1" customWidth="1"/>
    <col min="31" max="53" width="3" style="1" customWidth="1"/>
    <col min="54" max="16384" width="11.42578125" style="1"/>
  </cols>
  <sheetData>
    <row r="1" spans="1:33" ht="21.75" customHeight="1" x14ac:dyDescent="0.2">
      <c r="A1" s="59" t="s">
        <v>42</v>
      </c>
      <c r="B1" s="59"/>
      <c r="C1" s="59"/>
      <c r="D1" s="59"/>
      <c r="E1" s="59"/>
      <c r="F1" s="59"/>
    </row>
    <row r="2" spans="1:33" s="2" customFormat="1" ht="21.75" customHeight="1" x14ac:dyDescent="0.2">
      <c r="A2" s="59"/>
      <c r="B2" s="59"/>
      <c r="C2" s="59"/>
      <c r="D2" s="59"/>
      <c r="E2" s="59"/>
      <c r="F2" s="59"/>
      <c r="G2" s="60" t="s">
        <v>43</v>
      </c>
      <c r="H2" s="60"/>
      <c r="I2" s="60"/>
      <c r="J2" s="62" t="s">
        <v>46</v>
      </c>
      <c r="K2" s="62"/>
      <c r="L2" s="62"/>
      <c r="M2" s="62"/>
      <c r="N2" s="62"/>
      <c r="O2" s="62"/>
      <c r="P2" s="62"/>
      <c r="Q2" s="35"/>
      <c r="R2" s="35"/>
      <c r="S2" s="35"/>
      <c r="T2" s="35"/>
      <c r="U2" s="60" t="s">
        <v>44</v>
      </c>
      <c r="V2" s="60"/>
      <c r="W2" s="60"/>
      <c r="X2" s="60"/>
      <c r="Y2" s="61" t="s">
        <v>45</v>
      </c>
      <c r="Z2" s="61"/>
      <c r="AA2" s="61"/>
      <c r="AB2" s="61"/>
      <c r="AC2" s="61"/>
      <c r="AD2" s="61"/>
      <c r="AE2" s="58"/>
      <c r="AF2" s="58"/>
      <c r="AG2" s="58"/>
    </row>
    <row r="3" spans="1:33" ht="19.5" customHeight="1" x14ac:dyDescent="0.25">
      <c r="A3" s="59"/>
      <c r="B3" s="59"/>
      <c r="C3" s="59"/>
      <c r="D3" s="59"/>
      <c r="E3" s="59"/>
      <c r="F3" s="59"/>
      <c r="G3" s="36"/>
      <c r="H3" s="37"/>
      <c r="I3" s="37"/>
      <c r="J3" s="37"/>
      <c r="K3" s="37"/>
      <c r="L3" s="37"/>
      <c r="M3" s="37"/>
      <c r="N3" s="38"/>
      <c r="O3" s="38"/>
      <c r="P3" s="38"/>
      <c r="Q3" s="39"/>
      <c r="R3" s="39"/>
      <c r="S3" s="39"/>
      <c r="T3" s="39"/>
      <c r="U3" s="39"/>
      <c r="V3" s="39"/>
      <c r="W3" s="39"/>
      <c r="X3" s="40"/>
      <c r="Y3" s="39"/>
      <c r="Z3" s="39"/>
      <c r="AA3" s="39"/>
      <c r="AB3" s="40"/>
      <c r="AC3" s="40"/>
      <c r="AD3" s="40"/>
    </row>
    <row r="4" spans="1:33" ht="18" x14ac:dyDescent="0.2">
      <c r="A4" s="43" t="str">
        <f>"RAPPORT ANNUEL "&amp;[1]Données!$C$3</f>
        <v>RAPPORT ANNUEL 2020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1:33" ht="14.25" x14ac:dyDescent="0.2">
      <c r="A5" s="44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7" t="s">
        <v>0</v>
      </c>
      <c r="X5" s="49" t="s">
        <v>1</v>
      </c>
      <c r="Y5" s="51" t="s">
        <v>2</v>
      </c>
      <c r="Z5" s="51" t="s">
        <v>3</v>
      </c>
      <c r="AA5" s="53" t="s">
        <v>4</v>
      </c>
      <c r="AB5" s="55" t="s">
        <v>5</v>
      </c>
      <c r="AC5" s="55" t="s">
        <v>6</v>
      </c>
      <c r="AD5" s="56" t="s">
        <v>7</v>
      </c>
    </row>
    <row r="6" spans="1:33" ht="14.25" x14ac:dyDescent="0.2">
      <c r="A6" s="45"/>
      <c r="B6" s="41" t="s">
        <v>20</v>
      </c>
      <c r="C6" s="42" t="s">
        <v>21</v>
      </c>
      <c r="D6" s="41" t="s">
        <v>22</v>
      </c>
      <c r="E6" s="42" t="s">
        <v>23</v>
      </c>
      <c r="F6" s="41" t="s">
        <v>24</v>
      </c>
      <c r="G6" s="42" t="s">
        <v>25</v>
      </c>
      <c r="H6" s="41" t="s">
        <v>26</v>
      </c>
      <c r="I6" s="42" t="s">
        <v>27</v>
      </c>
      <c r="J6" s="41" t="s">
        <v>28</v>
      </c>
      <c r="K6" s="42" t="s">
        <v>29</v>
      </c>
      <c r="L6" s="41" t="s">
        <v>30</v>
      </c>
      <c r="M6" s="42" t="s">
        <v>31</v>
      </c>
      <c r="N6" s="41" t="s">
        <v>32</v>
      </c>
      <c r="O6" s="42" t="s">
        <v>33</v>
      </c>
      <c r="P6" s="41" t="s">
        <v>34</v>
      </c>
      <c r="Q6" s="42" t="s">
        <v>35</v>
      </c>
      <c r="R6" s="41" t="s">
        <v>36</v>
      </c>
      <c r="S6" s="42" t="s">
        <v>37</v>
      </c>
      <c r="T6" s="41" t="s">
        <v>38</v>
      </c>
      <c r="U6" s="42" t="s">
        <v>39</v>
      </c>
      <c r="V6" s="41" t="s">
        <v>40</v>
      </c>
      <c r="W6" s="48"/>
      <c r="X6" s="50"/>
      <c r="Y6" s="52" t="s">
        <v>2</v>
      </c>
      <c r="Z6" s="52" t="s">
        <v>2</v>
      </c>
      <c r="AA6" s="54"/>
      <c r="AB6" s="55"/>
      <c r="AC6" s="55"/>
      <c r="AD6" s="57"/>
    </row>
    <row r="7" spans="1:33" ht="42.75" customHeight="1" x14ac:dyDescent="0.2">
      <c r="A7" s="45"/>
      <c r="B7" s="41"/>
      <c r="C7" s="42"/>
      <c r="D7" s="41"/>
      <c r="E7" s="42"/>
      <c r="F7" s="41"/>
      <c r="G7" s="42"/>
      <c r="H7" s="41"/>
      <c r="I7" s="42"/>
      <c r="J7" s="41"/>
      <c r="K7" s="42"/>
      <c r="L7" s="41"/>
      <c r="M7" s="42"/>
      <c r="N7" s="41"/>
      <c r="O7" s="42"/>
      <c r="P7" s="41"/>
      <c r="Q7" s="42"/>
      <c r="R7" s="41"/>
      <c r="S7" s="42"/>
      <c r="T7" s="41"/>
      <c r="U7" s="42"/>
      <c r="V7" s="41"/>
      <c r="W7" s="48"/>
      <c r="X7" s="50"/>
      <c r="Y7" s="52"/>
      <c r="Z7" s="52"/>
      <c r="AA7" s="54"/>
      <c r="AB7" s="53"/>
      <c r="AC7" s="53"/>
      <c r="AD7" s="57"/>
    </row>
    <row r="8" spans="1:33" ht="21" customHeight="1" x14ac:dyDescent="0.2">
      <c r="A8" s="3" t="s">
        <v>41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/>
      <c r="W8" s="7">
        <f>[1]Données!C15</f>
        <v>25</v>
      </c>
      <c r="X8" s="8"/>
      <c r="Y8" s="9">
        <f>[1]Données!C16</f>
        <v>25</v>
      </c>
      <c r="Z8" s="9"/>
      <c r="AA8" s="10"/>
      <c r="AB8" s="10">
        <f>W8-AA8</f>
        <v>25</v>
      </c>
      <c r="AC8" s="10">
        <f>AB8</f>
        <v>25</v>
      </c>
      <c r="AD8" s="11"/>
    </row>
    <row r="9" spans="1:33" ht="21" customHeight="1" x14ac:dyDescent="0.2">
      <c r="A9" s="12" t="s">
        <v>8</v>
      </c>
      <c r="B9" s="13">
        <v>0</v>
      </c>
      <c r="C9" s="14">
        <v>10</v>
      </c>
      <c r="D9" s="14">
        <v>3</v>
      </c>
      <c r="E9" s="14">
        <v>20</v>
      </c>
      <c r="F9" s="14">
        <v>16</v>
      </c>
      <c r="G9" s="14">
        <v>20</v>
      </c>
      <c r="H9" s="14">
        <v>16</v>
      </c>
      <c r="I9" s="14">
        <v>8</v>
      </c>
      <c r="J9" s="14">
        <v>4</v>
      </c>
      <c r="K9" s="14">
        <v>0</v>
      </c>
      <c r="L9" s="14">
        <v>0</v>
      </c>
      <c r="M9" s="14">
        <v>0</v>
      </c>
      <c r="N9" s="14">
        <v>0</v>
      </c>
      <c r="O9" s="14">
        <v>13.5</v>
      </c>
      <c r="P9" s="14">
        <v>20</v>
      </c>
      <c r="Q9" s="14">
        <v>9</v>
      </c>
      <c r="R9" s="14">
        <v>4</v>
      </c>
      <c r="S9" s="14">
        <v>0</v>
      </c>
      <c r="T9" s="14">
        <v>0</v>
      </c>
      <c r="U9" s="14">
        <v>0</v>
      </c>
      <c r="V9" s="15">
        <v>0</v>
      </c>
      <c r="W9" s="16">
        <v>143.5</v>
      </c>
      <c r="X9" s="17">
        <v>27.5</v>
      </c>
      <c r="Y9" s="18">
        <v>4</v>
      </c>
      <c r="Z9" s="18">
        <v>175</v>
      </c>
      <c r="AA9" s="19">
        <v>159.60000000000005</v>
      </c>
      <c r="AB9" s="19">
        <v>-15.399999999999949</v>
      </c>
      <c r="AC9" s="19">
        <v>9.6000000000000512</v>
      </c>
      <c r="AD9" s="20">
        <v>3</v>
      </c>
    </row>
    <row r="10" spans="1:33" ht="21" customHeight="1" x14ac:dyDescent="0.2">
      <c r="A10" s="12" t="s">
        <v>9</v>
      </c>
      <c r="B10" s="13">
        <v>0</v>
      </c>
      <c r="C10" s="14">
        <v>3</v>
      </c>
      <c r="D10" s="14">
        <v>3</v>
      </c>
      <c r="E10" s="14">
        <v>22</v>
      </c>
      <c r="F10" s="14">
        <v>16</v>
      </c>
      <c r="G10" s="14">
        <v>20</v>
      </c>
      <c r="H10" s="14">
        <v>18</v>
      </c>
      <c r="I10" s="14">
        <v>8</v>
      </c>
      <c r="J10" s="14">
        <v>4</v>
      </c>
      <c r="K10" s="14">
        <v>2</v>
      </c>
      <c r="L10" s="14">
        <v>2</v>
      </c>
      <c r="M10" s="14">
        <v>0</v>
      </c>
      <c r="N10" s="14">
        <v>0</v>
      </c>
      <c r="O10" s="14">
        <v>13.5</v>
      </c>
      <c r="P10" s="14">
        <v>20</v>
      </c>
      <c r="Q10" s="14">
        <v>9</v>
      </c>
      <c r="R10" s="14">
        <v>4</v>
      </c>
      <c r="S10" s="14">
        <v>0</v>
      </c>
      <c r="T10" s="14">
        <v>0</v>
      </c>
      <c r="U10" s="14">
        <v>0</v>
      </c>
      <c r="V10" s="15">
        <v>0</v>
      </c>
      <c r="W10" s="16">
        <v>144.5</v>
      </c>
      <c r="X10" s="17">
        <v>27.5</v>
      </c>
      <c r="Y10" s="18">
        <v>4</v>
      </c>
      <c r="Z10" s="18">
        <v>176</v>
      </c>
      <c r="AA10" s="19">
        <v>184.80000000000007</v>
      </c>
      <c r="AB10" s="19">
        <v>8.8000000000000682</v>
      </c>
      <c r="AC10" s="19">
        <v>18.400000000000119</v>
      </c>
      <c r="AD10" s="20">
        <v>3</v>
      </c>
    </row>
    <row r="11" spans="1:33" ht="21" customHeight="1" x14ac:dyDescent="0.2">
      <c r="A11" s="12" t="s">
        <v>10</v>
      </c>
      <c r="B11" s="13">
        <v>0</v>
      </c>
      <c r="C11" s="14">
        <v>3</v>
      </c>
      <c r="D11" s="14">
        <v>3</v>
      </c>
      <c r="E11" s="14">
        <v>20</v>
      </c>
      <c r="F11" s="14">
        <v>16</v>
      </c>
      <c r="G11" s="14">
        <v>20</v>
      </c>
      <c r="H11" s="14">
        <v>16</v>
      </c>
      <c r="I11" s="14">
        <v>8</v>
      </c>
      <c r="J11" s="14">
        <v>9</v>
      </c>
      <c r="K11" s="14">
        <v>0</v>
      </c>
      <c r="L11" s="14">
        <v>0</v>
      </c>
      <c r="M11" s="14">
        <v>0</v>
      </c>
      <c r="N11" s="14">
        <v>0</v>
      </c>
      <c r="O11" s="14">
        <v>13.5</v>
      </c>
      <c r="P11" s="14">
        <v>20</v>
      </c>
      <c r="Q11" s="14">
        <v>9</v>
      </c>
      <c r="R11" s="14">
        <v>4</v>
      </c>
      <c r="S11" s="14">
        <v>0</v>
      </c>
      <c r="T11" s="14">
        <v>0</v>
      </c>
      <c r="U11" s="14">
        <v>0</v>
      </c>
      <c r="V11" s="15">
        <v>0</v>
      </c>
      <c r="W11" s="16">
        <v>141.5</v>
      </c>
      <c r="X11" s="17">
        <v>27.5</v>
      </c>
      <c r="Y11" s="18">
        <v>4</v>
      </c>
      <c r="Z11" s="18">
        <v>173</v>
      </c>
      <c r="AA11" s="19">
        <v>167.00000000000006</v>
      </c>
      <c r="AB11" s="19">
        <v>-5.9999999999999432</v>
      </c>
      <c r="AC11" s="19">
        <v>12.400000000000176</v>
      </c>
      <c r="AD11" s="20">
        <v>3</v>
      </c>
    </row>
    <row r="12" spans="1:33" ht="21" customHeight="1" x14ac:dyDescent="0.2">
      <c r="A12" s="12" t="s">
        <v>11</v>
      </c>
      <c r="B12" s="13">
        <v>0</v>
      </c>
      <c r="C12" s="14">
        <v>3</v>
      </c>
      <c r="D12" s="14">
        <v>3</v>
      </c>
      <c r="E12" s="14">
        <v>20</v>
      </c>
      <c r="F12" s="14">
        <v>16</v>
      </c>
      <c r="G12" s="14">
        <v>20</v>
      </c>
      <c r="H12" s="14">
        <v>16</v>
      </c>
      <c r="I12" s="14">
        <v>8</v>
      </c>
      <c r="J12" s="14">
        <v>4</v>
      </c>
      <c r="K12" s="14">
        <v>0</v>
      </c>
      <c r="L12" s="14">
        <v>4</v>
      </c>
      <c r="M12" s="14">
        <v>2</v>
      </c>
      <c r="N12" s="14">
        <v>0</v>
      </c>
      <c r="O12" s="14">
        <v>13.5</v>
      </c>
      <c r="P12" s="14">
        <v>20</v>
      </c>
      <c r="Q12" s="14">
        <v>9</v>
      </c>
      <c r="R12" s="14">
        <v>4</v>
      </c>
      <c r="S12" s="14">
        <v>0</v>
      </c>
      <c r="T12" s="14">
        <v>0</v>
      </c>
      <c r="U12" s="14">
        <v>0</v>
      </c>
      <c r="V12" s="15">
        <v>0</v>
      </c>
      <c r="W12" s="16">
        <v>142.5</v>
      </c>
      <c r="X12" s="17">
        <v>27.5</v>
      </c>
      <c r="Y12" s="18">
        <v>4</v>
      </c>
      <c r="Z12" s="18">
        <v>174</v>
      </c>
      <c r="AA12" s="19">
        <v>168.00000000000006</v>
      </c>
      <c r="AB12" s="19">
        <v>-5.9999999999999432</v>
      </c>
      <c r="AC12" s="19">
        <v>6.4000000000002331</v>
      </c>
      <c r="AD12" s="20">
        <v>3</v>
      </c>
    </row>
    <row r="13" spans="1:33" ht="21" customHeight="1" x14ac:dyDescent="0.2">
      <c r="A13" s="12" t="s">
        <v>12</v>
      </c>
      <c r="B13" s="13">
        <v>0</v>
      </c>
      <c r="C13" s="14">
        <v>3</v>
      </c>
      <c r="D13" s="14">
        <v>3</v>
      </c>
      <c r="E13" s="14">
        <v>20</v>
      </c>
      <c r="F13" s="14">
        <v>16</v>
      </c>
      <c r="G13" s="14">
        <v>20</v>
      </c>
      <c r="H13" s="14">
        <v>16</v>
      </c>
      <c r="I13" s="14">
        <v>8</v>
      </c>
      <c r="J13" s="14">
        <v>4</v>
      </c>
      <c r="K13" s="14">
        <v>0</v>
      </c>
      <c r="L13" s="14">
        <v>0</v>
      </c>
      <c r="M13" s="14">
        <v>0</v>
      </c>
      <c r="N13" s="14">
        <v>2</v>
      </c>
      <c r="O13" s="14">
        <v>13.5</v>
      </c>
      <c r="P13" s="14">
        <v>20</v>
      </c>
      <c r="Q13" s="14">
        <v>9</v>
      </c>
      <c r="R13" s="14">
        <v>4</v>
      </c>
      <c r="S13" s="14">
        <v>0</v>
      </c>
      <c r="T13" s="14">
        <v>0</v>
      </c>
      <c r="U13" s="14">
        <v>0</v>
      </c>
      <c r="V13" s="15">
        <v>0</v>
      </c>
      <c r="W13" s="16">
        <v>138.5</v>
      </c>
      <c r="X13" s="17">
        <v>27.5</v>
      </c>
      <c r="Y13" s="18">
        <v>4</v>
      </c>
      <c r="Z13" s="18">
        <v>170</v>
      </c>
      <c r="AA13" s="19">
        <v>158.60000000000005</v>
      </c>
      <c r="AB13" s="19">
        <v>-11.399999999999949</v>
      </c>
      <c r="AC13" s="19">
        <v>-4.9999999999997158</v>
      </c>
      <c r="AD13" s="20">
        <v>3</v>
      </c>
    </row>
    <row r="14" spans="1:33" ht="21" customHeight="1" x14ac:dyDescent="0.2">
      <c r="A14" s="12" t="s">
        <v>13</v>
      </c>
      <c r="B14" s="13">
        <v>0</v>
      </c>
      <c r="C14" s="14">
        <v>3</v>
      </c>
      <c r="D14" s="14">
        <v>38</v>
      </c>
      <c r="E14" s="14">
        <v>20</v>
      </c>
      <c r="F14" s="14">
        <v>16</v>
      </c>
      <c r="G14" s="14">
        <v>20</v>
      </c>
      <c r="H14" s="14">
        <v>16</v>
      </c>
      <c r="I14" s="14">
        <v>8</v>
      </c>
      <c r="J14" s="14">
        <v>4</v>
      </c>
      <c r="K14" s="14">
        <v>0</v>
      </c>
      <c r="L14" s="14">
        <v>0</v>
      </c>
      <c r="M14" s="14">
        <v>0</v>
      </c>
      <c r="N14" s="14">
        <v>0</v>
      </c>
      <c r="O14" s="14">
        <v>13.5</v>
      </c>
      <c r="P14" s="14">
        <v>20</v>
      </c>
      <c r="Q14" s="14">
        <v>9</v>
      </c>
      <c r="R14" s="14">
        <v>4</v>
      </c>
      <c r="S14" s="14">
        <v>0</v>
      </c>
      <c r="T14" s="14">
        <v>0</v>
      </c>
      <c r="U14" s="14">
        <v>0</v>
      </c>
      <c r="V14" s="15">
        <v>0</v>
      </c>
      <c r="W14" s="16">
        <v>171.5</v>
      </c>
      <c r="X14" s="17">
        <v>27.5</v>
      </c>
      <c r="Y14" s="18">
        <v>4</v>
      </c>
      <c r="Z14" s="18">
        <v>203</v>
      </c>
      <c r="AA14" s="19">
        <v>167.00000000000006</v>
      </c>
      <c r="AB14" s="19">
        <v>-35.999999999999943</v>
      </c>
      <c r="AC14" s="19">
        <v>-40.999999999999659</v>
      </c>
      <c r="AD14" s="20">
        <v>3</v>
      </c>
    </row>
    <row r="15" spans="1:33" ht="21" customHeight="1" x14ac:dyDescent="0.2">
      <c r="A15" s="12" t="s">
        <v>14</v>
      </c>
      <c r="B15" s="13">
        <v>0</v>
      </c>
      <c r="C15" s="14">
        <v>3</v>
      </c>
      <c r="D15" s="14">
        <v>3</v>
      </c>
      <c r="E15" s="14">
        <v>20</v>
      </c>
      <c r="F15" s="14">
        <v>16</v>
      </c>
      <c r="G15" s="14">
        <v>20</v>
      </c>
      <c r="H15" s="14">
        <v>16</v>
      </c>
      <c r="I15" s="14">
        <v>8</v>
      </c>
      <c r="J15" s="14">
        <v>4</v>
      </c>
      <c r="K15" s="14">
        <v>0</v>
      </c>
      <c r="L15" s="14">
        <v>0</v>
      </c>
      <c r="M15" s="14">
        <v>0</v>
      </c>
      <c r="N15" s="14">
        <v>0</v>
      </c>
      <c r="O15" s="14">
        <v>13.5</v>
      </c>
      <c r="P15" s="14">
        <v>20</v>
      </c>
      <c r="Q15" s="14">
        <v>9</v>
      </c>
      <c r="R15" s="14">
        <v>4</v>
      </c>
      <c r="S15" s="14">
        <v>0</v>
      </c>
      <c r="T15" s="14">
        <v>0</v>
      </c>
      <c r="U15" s="14">
        <v>0</v>
      </c>
      <c r="V15" s="15">
        <v>0</v>
      </c>
      <c r="W15" s="16">
        <v>136.5</v>
      </c>
      <c r="X15" s="17">
        <v>27.5</v>
      </c>
      <c r="Y15" s="18">
        <v>4</v>
      </c>
      <c r="Z15" s="18">
        <v>168</v>
      </c>
      <c r="AA15" s="19">
        <v>176.40000000000006</v>
      </c>
      <c r="AB15" s="19">
        <v>8.4000000000000625</v>
      </c>
      <c r="AC15" s="19">
        <v>-32.599999999999596</v>
      </c>
      <c r="AD15" s="20">
        <v>3</v>
      </c>
    </row>
    <row r="16" spans="1:33" ht="21" customHeight="1" x14ac:dyDescent="0.2">
      <c r="A16" s="12" t="s">
        <v>15</v>
      </c>
      <c r="B16" s="13">
        <v>0</v>
      </c>
      <c r="C16" s="14">
        <v>3</v>
      </c>
      <c r="D16" s="14">
        <v>3</v>
      </c>
      <c r="E16" s="14">
        <v>20</v>
      </c>
      <c r="F16" s="14">
        <v>16</v>
      </c>
      <c r="G16" s="14">
        <v>20</v>
      </c>
      <c r="H16" s="14">
        <v>16</v>
      </c>
      <c r="I16" s="14">
        <v>11</v>
      </c>
      <c r="J16" s="14">
        <v>4</v>
      </c>
      <c r="K16" s="14">
        <v>0</v>
      </c>
      <c r="L16" s="14">
        <v>0</v>
      </c>
      <c r="M16" s="14">
        <v>0</v>
      </c>
      <c r="N16" s="14">
        <v>0</v>
      </c>
      <c r="O16" s="14">
        <v>13.5</v>
      </c>
      <c r="P16" s="14">
        <v>20</v>
      </c>
      <c r="Q16" s="14">
        <v>9</v>
      </c>
      <c r="R16" s="14">
        <v>4</v>
      </c>
      <c r="S16" s="14">
        <v>0</v>
      </c>
      <c r="T16" s="14">
        <v>0</v>
      </c>
      <c r="U16" s="14">
        <v>0</v>
      </c>
      <c r="V16" s="15">
        <v>0</v>
      </c>
      <c r="W16" s="16">
        <v>139.5</v>
      </c>
      <c r="X16" s="17">
        <v>27.5</v>
      </c>
      <c r="Y16" s="18">
        <v>4</v>
      </c>
      <c r="Z16" s="18">
        <v>171</v>
      </c>
      <c r="AA16" s="19">
        <v>184.80000000000007</v>
      </c>
      <c r="AB16" s="19">
        <v>13.800000000000068</v>
      </c>
      <c r="AC16" s="19">
        <v>-18.799999999999528</v>
      </c>
      <c r="AD16" s="20">
        <v>3</v>
      </c>
    </row>
    <row r="17" spans="1:30" ht="21" customHeight="1" x14ac:dyDescent="0.2">
      <c r="A17" s="12" t="s">
        <v>16</v>
      </c>
      <c r="B17" s="13">
        <v>0</v>
      </c>
      <c r="C17" s="14">
        <v>3</v>
      </c>
      <c r="D17" s="14">
        <v>3</v>
      </c>
      <c r="E17" s="14">
        <v>20</v>
      </c>
      <c r="F17" s="14">
        <v>16</v>
      </c>
      <c r="G17" s="14">
        <v>20</v>
      </c>
      <c r="H17" s="14">
        <v>16</v>
      </c>
      <c r="I17" s="14">
        <v>8</v>
      </c>
      <c r="J17" s="14">
        <v>4</v>
      </c>
      <c r="K17" s="14">
        <v>0</v>
      </c>
      <c r="L17" s="14">
        <v>22</v>
      </c>
      <c r="M17" s="14">
        <v>2</v>
      </c>
      <c r="N17" s="14">
        <v>6</v>
      </c>
      <c r="O17" s="14">
        <v>13.5</v>
      </c>
      <c r="P17" s="14">
        <v>20</v>
      </c>
      <c r="Q17" s="14">
        <v>9</v>
      </c>
      <c r="R17" s="14">
        <v>4</v>
      </c>
      <c r="S17" s="14">
        <v>0</v>
      </c>
      <c r="T17" s="14">
        <v>0</v>
      </c>
      <c r="U17" s="14">
        <v>0</v>
      </c>
      <c r="V17" s="15">
        <v>0</v>
      </c>
      <c r="W17" s="16">
        <v>166.5</v>
      </c>
      <c r="X17" s="17">
        <v>27.5</v>
      </c>
      <c r="Y17" s="18">
        <v>4</v>
      </c>
      <c r="Z17" s="18">
        <v>198</v>
      </c>
      <c r="AA17" s="19">
        <v>193.20000000000007</v>
      </c>
      <c r="AB17" s="19">
        <v>-4.7999999999999261</v>
      </c>
      <c r="AC17" s="19">
        <v>-23.599999999999454</v>
      </c>
      <c r="AD17" s="20">
        <v>3</v>
      </c>
    </row>
    <row r="18" spans="1:30" ht="21" customHeight="1" x14ac:dyDescent="0.2">
      <c r="A18" s="12" t="s">
        <v>17</v>
      </c>
      <c r="B18" s="13">
        <v>0</v>
      </c>
      <c r="C18" s="14">
        <v>3</v>
      </c>
      <c r="D18" s="14">
        <v>3</v>
      </c>
      <c r="E18" s="14">
        <v>20</v>
      </c>
      <c r="F18" s="14">
        <v>16</v>
      </c>
      <c r="G18" s="14">
        <v>20</v>
      </c>
      <c r="H18" s="14">
        <v>16</v>
      </c>
      <c r="I18" s="14">
        <v>8</v>
      </c>
      <c r="J18" s="14">
        <v>4</v>
      </c>
      <c r="K18" s="14">
        <v>0</v>
      </c>
      <c r="L18" s="14">
        <v>2</v>
      </c>
      <c r="M18" s="14">
        <v>32</v>
      </c>
      <c r="N18" s="14">
        <v>3</v>
      </c>
      <c r="O18" s="14">
        <v>13.5</v>
      </c>
      <c r="P18" s="14">
        <v>20</v>
      </c>
      <c r="Q18" s="14">
        <v>9</v>
      </c>
      <c r="R18" s="14">
        <v>4</v>
      </c>
      <c r="S18" s="14">
        <v>0</v>
      </c>
      <c r="T18" s="14">
        <v>0</v>
      </c>
      <c r="U18" s="14">
        <v>0</v>
      </c>
      <c r="V18" s="15">
        <v>0</v>
      </c>
      <c r="W18" s="16">
        <v>173.5</v>
      </c>
      <c r="X18" s="17">
        <v>27.5</v>
      </c>
      <c r="Y18" s="18">
        <v>4</v>
      </c>
      <c r="Z18" s="18">
        <v>205</v>
      </c>
      <c r="AA18" s="19">
        <v>168.00000000000006</v>
      </c>
      <c r="AB18" s="19">
        <v>-36.999999999999943</v>
      </c>
      <c r="AC18" s="19">
        <v>-60.599999999999397</v>
      </c>
      <c r="AD18" s="20">
        <v>3</v>
      </c>
    </row>
    <row r="19" spans="1:30" ht="21" customHeight="1" x14ac:dyDescent="0.2">
      <c r="A19" s="12" t="s">
        <v>18</v>
      </c>
      <c r="B19" s="13">
        <v>0</v>
      </c>
      <c r="C19" s="14">
        <v>3</v>
      </c>
      <c r="D19" s="14">
        <v>3</v>
      </c>
      <c r="E19" s="14">
        <v>20</v>
      </c>
      <c r="F19" s="14">
        <v>16</v>
      </c>
      <c r="G19" s="14">
        <v>20</v>
      </c>
      <c r="H19" s="14">
        <v>16</v>
      </c>
      <c r="I19" s="14">
        <v>8</v>
      </c>
      <c r="J19" s="14">
        <v>4</v>
      </c>
      <c r="K19" s="14">
        <v>0</v>
      </c>
      <c r="L19" s="14">
        <v>0</v>
      </c>
      <c r="M19" s="14">
        <v>0</v>
      </c>
      <c r="N19" s="14">
        <v>0</v>
      </c>
      <c r="O19" s="14">
        <v>13.5</v>
      </c>
      <c r="P19" s="14">
        <v>20</v>
      </c>
      <c r="Q19" s="14">
        <v>9</v>
      </c>
      <c r="R19" s="14">
        <v>4</v>
      </c>
      <c r="S19" s="14">
        <v>0</v>
      </c>
      <c r="T19" s="14">
        <v>0</v>
      </c>
      <c r="U19" s="14">
        <v>0</v>
      </c>
      <c r="V19" s="15">
        <v>0</v>
      </c>
      <c r="W19" s="16">
        <v>136.5</v>
      </c>
      <c r="X19" s="17">
        <v>27.5</v>
      </c>
      <c r="Y19" s="18">
        <v>4</v>
      </c>
      <c r="Z19" s="18">
        <v>168</v>
      </c>
      <c r="AA19" s="19">
        <v>193.20000000000007</v>
      </c>
      <c r="AB19" s="19">
        <v>25.200000000000074</v>
      </c>
      <c r="AC19" s="19">
        <v>-35.399999999999324</v>
      </c>
      <c r="AD19" s="20">
        <v>3</v>
      </c>
    </row>
    <row r="20" spans="1:30" ht="21" customHeight="1" x14ac:dyDescent="0.2">
      <c r="A20" s="12" t="s">
        <v>19</v>
      </c>
      <c r="B20" s="13">
        <v>0</v>
      </c>
      <c r="C20" s="14">
        <v>3</v>
      </c>
      <c r="D20" s="14">
        <v>3</v>
      </c>
      <c r="E20" s="14">
        <v>20</v>
      </c>
      <c r="F20" s="14">
        <v>16</v>
      </c>
      <c r="G20" s="14">
        <v>20</v>
      </c>
      <c r="H20" s="14">
        <v>16</v>
      </c>
      <c r="I20" s="14">
        <v>8</v>
      </c>
      <c r="J20" s="14">
        <v>4</v>
      </c>
      <c r="K20" s="14">
        <v>0</v>
      </c>
      <c r="L20" s="14">
        <v>0</v>
      </c>
      <c r="M20" s="14">
        <v>0</v>
      </c>
      <c r="N20" s="14">
        <v>0</v>
      </c>
      <c r="O20" s="14">
        <v>13.5</v>
      </c>
      <c r="P20" s="14">
        <v>20</v>
      </c>
      <c r="Q20" s="14">
        <v>9</v>
      </c>
      <c r="R20" s="14">
        <v>4</v>
      </c>
      <c r="S20" s="14">
        <v>0</v>
      </c>
      <c r="T20" s="14">
        <v>2</v>
      </c>
      <c r="U20" s="14">
        <v>0</v>
      </c>
      <c r="V20" s="15">
        <v>0</v>
      </c>
      <c r="W20" s="16">
        <v>138.5</v>
      </c>
      <c r="X20" s="17">
        <v>27.5</v>
      </c>
      <c r="Y20" s="18">
        <v>4</v>
      </c>
      <c r="Z20" s="18">
        <v>170</v>
      </c>
      <c r="AA20" s="19">
        <v>158.60000000000005</v>
      </c>
      <c r="AB20" s="19">
        <v>-11.399999999999949</v>
      </c>
      <c r="AC20" s="19">
        <v>-46.799999999999272</v>
      </c>
      <c r="AD20" s="20">
        <v>3</v>
      </c>
    </row>
    <row r="21" spans="1:30" s="29" customFormat="1" ht="21" customHeight="1" thickBot="1" x14ac:dyDescent="0.3">
      <c r="A21" s="21" t="s">
        <v>3</v>
      </c>
      <c r="B21" s="22">
        <f t="shared" ref="B21:AB21" si="0">SUM(B8:B20)</f>
        <v>0</v>
      </c>
      <c r="C21" s="23">
        <f t="shared" si="0"/>
        <v>43</v>
      </c>
      <c r="D21" s="23">
        <f t="shared" si="0"/>
        <v>71</v>
      </c>
      <c r="E21" s="23">
        <f t="shared" si="0"/>
        <v>242</v>
      </c>
      <c r="F21" s="23">
        <f t="shared" si="0"/>
        <v>192</v>
      </c>
      <c r="G21" s="23">
        <f t="shared" si="0"/>
        <v>240</v>
      </c>
      <c r="H21" s="23">
        <f t="shared" si="0"/>
        <v>194</v>
      </c>
      <c r="I21" s="23">
        <f t="shared" si="0"/>
        <v>99</v>
      </c>
      <c r="J21" s="23">
        <f t="shared" si="0"/>
        <v>53</v>
      </c>
      <c r="K21" s="23">
        <f t="shared" si="0"/>
        <v>2</v>
      </c>
      <c r="L21" s="23">
        <f t="shared" si="0"/>
        <v>30</v>
      </c>
      <c r="M21" s="23">
        <f t="shared" si="0"/>
        <v>36</v>
      </c>
      <c r="N21" s="23">
        <f t="shared" si="0"/>
        <v>11</v>
      </c>
      <c r="O21" s="23">
        <f t="shared" si="0"/>
        <v>162</v>
      </c>
      <c r="P21" s="23">
        <f t="shared" si="0"/>
        <v>240</v>
      </c>
      <c r="Q21" s="23">
        <f t="shared" si="0"/>
        <v>108</v>
      </c>
      <c r="R21" s="23">
        <f t="shared" si="0"/>
        <v>48</v>
      </c>
      <c r="S21" s="23">
        <f t="shared" si="0"/>
        <v>0</v>
      </c>
      <c r="T21" s="23">
        <f t="shared" si="0"/>
        <v>2</v>
      </c>
      <c r="U21" s="23">
        <f t="shared" si="0"/>
        <v>0</v>
      </c>
      <c r="V21" s="24">
        <f t="shared" si="0"/>
        <v>0</v>
      </c>
      <c r="W21" s="25">
        <f t="shared" si="0"/>
        <v>1798</v>
      </c>
      <c r="X21" s="26">
        <f t="shared" si="0"/>
        <v>330</v>
      </c>
      <c r="Y21" s="27">
        <f t="shared" si="0"/>
        <v>73</v>
      </c>
      <c r="Z21" s="27">
        <f t="shared" si="0"/>
        <v>2151</v>
      </c>
      <c r="AA21" s="25">
        <f t="shared" si="0"/>
        <v>2079.2000000000003</v>
      </c>
      <c r="AB21" s="25">
        <f t="shared" si="0"/>
        <v>-46.799999999999272</v>
      </c>
      <c r="AC21" s="25"/>
      <c r="AD21" s="28">
        <f>SUM(AD8:AD20)</f>
        <v>36</v>
      </c>
    </row>
    <row r="22" spans="1:30" ht="21" customHeight="1" x14ac:dyDescent="0.2">
      <c r="A22" s="30"/>
      <c r="B22" s="31">
        <f>B21/$Z$21</f>
        <v>0</v>
      </c>
      <c r="C22" s="31">
        <f t="shared" ref="C22:Z22" si="1">C21/$Z$21</f>
        <v>1.9990701999070201E-2</v>
      </c>
      <c r="D22" s="31">
        <f t="shared" si="1"/>
        <v>3.3007903300790328E-2</v>
      </c>
      <c r="E22" s="31">
        <f t="shared" si="1"/>
        <v>0.11250581125058112</v>
      </c>
      <c r="F22" s="31">
        <f t="shared" si="1"/>
        <v>8.926080892608089E-2</v>
      </c>
      <c r="G22" s="31">
        <f t="shared" si="1"/>
        <v>0.11157601115760112</v>
      </c>
      <c r="H22" s="31">
        <f t="shared" si="1"/>
        <v>9.0190609019060897E-2</v>
      </c>
      <c r="I22" s="31">
        <f t="shared" si="1"/>
        <v>4.6025104602510462E-2</v>
      </c>
      <c r="J22" s="31">
        <f t="shared" si="1"/>
        <v>2.4639702463970247E-2</v>
      </c>
      <c r="K22" s="31">
        <f t="shared" si="1"/>
        <v>9.2980009298000927E-4</v>
      </c>
      <c r="L22" s="31">
        <f t="shared" si="1"/>
        <v>1.3947001394700139E-2</v>
      </c>
      <c r="M22" s="31">
        <f t="shared" si="1"/>
        <v>1.6736401673640166E-2</v>
      </c>
      <c r="N22" s="31">
        <f t="shared" si="1"/>
        <v>5.1139005113900512E-3</v>
      </c>
      <c r="O22" s="31">
        <f t="shared" si="1"/>
        <v>7.5313807531380755E-2</v>
      </c>
      <c r="P22" s="31">
        <f t="shared" si="1"/>
        <v>0.11157601115760112</v>
      </c>
      <c r="Q22" s="31">
        <f t="shared" si="1"/>
        <v>5.0209205020920501E-2</v>
      </c>
      <c r="R22" s="31">
        <f t="shared" si="1"/>
        <v>2.2315202231520222E-2</v>
      </c>
      <c r="S22" s="31">
        <f t="shared" si="1"/>
        <v>0</v>
      </c>
      <c r="T22" s="31">
        <f t="shared" si="1"/>
        <v>9.2980009298000927E-4</v>
      </c>
      <c r="U22" s="31">
        <f t="shared" si="1"/>
        <v>0</v>
      </c>
      <c r="V22" s="31">
        <f t="shared" si="1"/>
        <v>0</v>
      </c>
      <c r="W22" s="32">
        <f t="shared" si="1"/>
        <v>0.83589028358902839</v>
      </c>
      <c r="X22" s="32">
        <f t="shared" si="1"/>
        <v>0.15341701534170155</v>
      </c>
      <c r="Y22" s="32">
        <f t="shared" si="1"/>
        <v>3.3937703393770342E-2</v>
      </c>
      <c r="Z22" s="33">
        <f t="shared" si="1"/>
        <v>1</v>
      </c>
      <c r="AA22" s="34"/>
      <c r="AB22" s="34"/>
      <c r="AC22" s="34"/>
      <c r="AD22" s="34"/>
    </row>
  </sheetData>
  <mergeCells count="39">
    <mergeCell ref="AE2:AG2"/>
    <mergeCell ref="A1:F3"/>
    <mergeCell ref="G2:I2"/>
    <mergeCell ref="J2:P2"/>
    <mergeCell ref="U2:X2"/>
    <mergeCell ref="Y2:AD2"/>
    <mergeCell ref="A4:AD4"/>
    <mergeCell ref="A5:A7"/>
    <mergeCell ref="B5:T5"/>
    <mergeCell ref="U5:V5"/>
    <mergeCell ref="W5:W7"/>
    <mergeCell ref="X5:X7"/>
    <mergeCell ref="Z5:Z7"/>
    <mergeCell ref="AA5:AA7"/>
    <mergeCell ref="AB5:AB7"/>
    <mergeCell ref="AC5:AC7"/>
    <mergeCell ref="AD5:AD7"/>
    <mergeCell ref="G6:G7"/>
    <mergeCell ref="H6:H7"/>
    <mergeCell ref="I6:I7"/>
    <mergeCell ref="J6:J7"/>
    <mergeCell ref="Y5:Y7"/>
    <mergeCell ref="B6:B7"/>
    <mergeCell ref="C6:C7"/>
    <mergeCell ref="D6:D7"/>
    <mergeCell ref="E6:E7"/>
    <mergeCell ref="F6:F7"/>
    <mergeCell ref="V6:V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</mergeCells>
  <phoneticPr fontId="13" type="noConversion"/>
  <conditionalFormatting sqref="B22:Z22">
    <cfRule type="expression" dxfId="23" priority="1">
      <formula>#REF!=1</formula>
    </cfRule>
    <cfRule type="expression" dxfId="22" priority="2">
      <formula>$A22="dimanche"</formula>
    </cfRule>
    <cfRule type="expression" dxfId="21" priority="3">
      <formula>$A22="samedi"</formula>
    </cfRule>
  </conditionalFormatting>
  <conditionalFormatting sqref="AA11:AA20 A10 AD11:AD20 A11:V20 A8:V9">
    <cfRule type="expression" dxfId="20" priority="22">
      <formula>#REF!=1</formula>
    </cfRule>
    <cfRule type="expression" dxfId="19" priority="23">
      <formula>$A8="dimanche"</formula>
    </cfRule>
    <cfRule type="expression" dxfId="18" priority="24">
      <formula>$A8="samedi"</formula>
    </cfRule>
  </conditionalFormatting>
  <conditionalFormatting sqref="AA8:AD8">
    <cfRule type="expression" dxfId="17" priority="19">
      <formula>#REF!=1</formula>
    </cfRule>
    <cfRule type="expression" dxfId="16" priority="20">
      <formula>$A8="dimanche"</formula>
    </cfRule>
    <cfRule type="expression" dxfId="15" priority="21">
      <formula>$A8="samedi"</formula>
    </cfRule>
  </conditionalFormatting>
  <conditionalFormatting sqref="W8">
    <cfRule type="expression" dxfId="14" priority="16">
      <formula>#REF!=1</formula>
    </cfRule>
    <cfRule type="expression" dxfId="13" priority="17">
      <formula>$A8="dimanche"</formula>
    </cfRule>
    <cfRule type="expression" dxfId="12" priority="18">
      <formula>$A8="samedi"</formula>
    </cfRule>
  </conditionalFormatting>
  <conditionalFormatting sqref="AA9:AD9 AB10:AC20">
    <cfRule type="expression" dxfId="11" priority="13">
      <formula>#REF!=1</formula>
    </cfRule>
    <cfRule type="expression" dxfId="10" priority="14">
      <formula>$A9="dimanche"</formula>
    </cfRule>
    <cfRule type="expression" dxfId="9" priority="15">
      <formula>$A9="samedi"</formula>
    </cfRule>
  </conditionalFormatting>
  <conditionalFormatting sqref="W9 W11:W20">
    <cfRule type="expression" dxfId="8" priority="10">
      <formula>#REF!=1</formula>
    </cfRule>
    <cfRule type="expression" dxfId="7" priority="11">
      <formula>$A9="dimanche"</formula>
    </cfRule>
    <cfRule type="expression" dxfId="6" priority="12">
      <formula>$A9="samedi"</formula>
    </cfRule>
  </conditionalFormatting>
  <conditionalFormatting sqref="B10:V10 AA10 AD10">
    <cfRule type="expression" dxfId="5" priority="7">
      <formula>#REF!=1</formula>
    </cfRule>
    <cfRule type="expression" dxfId="4" priority="8">
      <formula>$A10="dimanche"</formula>
    </cfRule>
    <cfRule type="expression" dxfId="3" priority="9">
      <formula>$A10="samedi"</formula>
    </cfRule>
  </conditionalFormatting>
  <conditionalFormatting sqref="W10">
    <cfRule type="expression" dxfId="2" priority="4">
      <formula>#REF!=1</formula>
    </cfRule>
    <cfRule type="expression" dxfId="1" priority="5">
      <formula>$A10="dimanche"</formula>
    </cfRule>
    <cfRule type="expression" dxfId="0" priority="6">
      <formula>$A10="samedi"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Récap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SylvainD</dc:creator>
  <cp:lastModifiedBy>Jean-Eric Pelouas</cp:lastModifiedBy>
  <dcterms:created xsi:type="dcterms:W3CDTF">2019-11-17T12:54:20Z</dcterms:created>
  <dcterms:modified xsi:type="dcterms:W3CDTF">2019-11-17T16:33:04Z</dcterms:modified>
</cp:coreProperties>
</file>